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6. Daño neurológico\2026-0099\ANEXOS\"/>
    </mc:Choice>
  </mc:AlternateContent>
  <xr:revisionPtr revIDLastSave="0" documentId="13_ncr:1_{85B88049-27CB-40B6-B13E-ED6A4C5DD379}"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I22" i="1"/>
  <c r="I21" i="1"/>
  <c r="I18" i="1" l="1"/>
  <c r="I19" i="1"/>
  <c r="I20" i="1"/>
  <c r="I17" i="1" l="1"/>
  <c r="I25" i="1" s="1"/>
</calcChain>
</file>

<file path=xl/sharedStrings.xml><?xml version="1.0" encoding="utf-8"?>
<sst xmlns="http://schemas.openxmlformats.org/spreadsheetml/2006/main" count="19" uniqueCount="19">
  <si>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</si>
  <si>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</si>
  <si>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</si>
  <si>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</si>
  <si>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</si>
  <si>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</si>
  <si>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</si>
  <si>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</si>
  <si>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</si>
  <si>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IMPORTE ESTIMADO PARA OTRAS ACTUACIONES INCLUIDAS EN EL ALCANCE DEL SERVICIO</t>
  </si>
  <si>
    <t>LOTE 1: Contratación del servicio de asistencia sanitaria ambulatoria para pacientes afectos de daño neurológico en Zaragoza</t>
  </si>
  <si>
    <t>Primera valoración Multidisciplinar</t>
  </si>
  <si>
    <t xml:space="preserve">Primeras Consultas </t>
  </si>
  <si>
    <t xml:space="preserve">Consultas Sucesivas </t>
  </si>
  <si>
    <t>Sesiones neurorrehabilitación</t>
  </si>
  <si>
    <t>Logopedia</t>
  </si>
  <si>
    <t xml:space="preserve">Terapia ocupacional </t>
  </si>
  <si>
    <t>Fisioterapia</t>
  </si>
  <si>
    <t>*El importe de adjudicación - OFERTA TOTAL - será el resultado de la suma de todos los precios unitarios de la oferta presentada por el consumo estimado de cada uno de los servicios para la duración inicial del contrato más 10.756,50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</si>
</sst>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0"/>
      <name val="Calibri"/>
      <family val="2"/>
    </font>
  </fonts>
  <fills count="6">
    <fill>
      <patternFill patternType="none"/>
    </fill>
    <fill>
      <patternFill patternType="gray125"/>
    </fill>
    <fill>
      <patternFill patternType="solid">
        <fgColor theme="6" tint="0.39997558519241921"/>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79">
    <xf numFmtId="0" fontId="0" fillId="0" borderId="0" xfId="0"/>
    <xf numFmtId="0" fontId="2" fillId="0" borderId="0" xfId="1"/>
    <xf numFmtId="0" fontId="0" fillId="0" borderId="0" xfId="0" applyAlignment="1">
      <alignment horizontal="center" wrapText="1"/>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0" fontId="0" fillId="0" borderId="0" xfId="0" applyAlignment="1" applyProtection="1">
      <alignment vertical="center" wrapText="1"/>
      <protection locked="0"/>
    </xf>
    <xf numFmtId="0" fontId="11" fillId="3" borderId="12" xfId="1" applyFont="1" applyFill="1" applyBorder="1" applyAlignment="1">
      <alignment horizontal="center" vertical="center" wrapText="1"/>
    </xf>
    <xf numFmtId="0" fontId="11" fillId="3" borderId="10" xfId="1" applyFont="1" applyFill="1" applyBorder="1" applyAlignment="1">
      <alignment horizontal="center" vertical="center" wrapText="1"/>
    </xf>
    <xf numFmtId="166" fontId="4" fillId="0" borderId="9" xfId="6" applyNumberFormat="1" applyFont="1" applyBorder="1" applyAlignment="1">
      <alignment horizontal="center" vertical="center"/>
    </xf>
    <xf numFmtId="166" fontId="4" fillId="0" borderId="7" xfId="6" applyNumberFormat="1" applyFont="1" applyBorder="1" applyAlignment="1">
      <alignment horizontal="center" vertical="center"/>
    </xf>
    <xf numFmtId="0" fontId="6" fillId="3" borderId="11"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9" xfId="0" applyFont="1" applyFill="1" applyBorder="1" applyAlignment="1">
      <alignment horizontal="center" vertical="center"/>
    </xf>
    <xf numFmtId="0" fontId="7"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11" fillId="3" borderId="11" xfId="1" applyFont="1" applyFill="1" applyBorder="1" applyAlignment="1">
      <alignment horizontal="left" vertical="center" wrapText="1"/>
    </xf>
    <xf numFmtId="0" fontId="11" fillId="3" borderId="10" xfId="1" applyFont="1" applyFill="1" applyBorder="1" applyAlignment="1">
      <alignment horizontal="left" vertical="center" wrapText="1"/>
    </xf>
    <xf numFmtId="0" fontId="11" fillId="3" borderId="9" xfId="1" applyFont="1" applyFill="1" applyBorder="1" applyAlignment="1">
      <alignment horizontal="left"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2" borderId="11" xfId="1" applyNumberFormat="1" applyFont="1" applyFill="1" applyBorder="1" applyAlignment="1" applyProtection="1">
      <alignment horizontal="center" vertical="center" wrapText="1"/>
      <protection locked="0"/>
    </xf>
    <xf numFmtId="2" fontId="4" fillId="2" borderId="9" xfId="1" applyNumberFormat="1" applyFont="1" applyFill="1" applyBorder="1" applyAlignment="1" applyProtection="1">
      <alignment horizontal="center" vertical="center" wrapText="1"/>
      <protection locked="0"/>
    </xf>
    <xf numFmtId="0" fontId="11" fillId="3" borderId="11"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11" fillId="4" borderId="9"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11" fillId="3" borderId="6"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1" xfId="7" applyFont="1" applyFill="1" applyBorder="1" applyAlignment="1">
      <alignment horizontal="center" vertical="center" wrapText="1"/>
    </xf>
    <xf numFmtId="0" fontId="11" fillId="3" borderId="2" xfId="7" applyFont="1" applyFill="1" applyBorder="1" applyAlignment="1">
      <alignment horizontal="center" vertical="center" wrapText="1"/>
    </xf>
    <xf numFmtId="0" fontId="11" fillId="3" borderId="3" xfId="7" applyFont="1" applyFill="1" applyBorder="1" applyAlignment="1">
      <alignment horizontal="center" vertical="center" wrapText="1"/>
    </xf>
    <xf numFmtId="0" fontId="11" fillId="3" borderId="4" xfId="7" applyFont="1" applyFill="1" applyBorder="1" applyAlignment="1">
      <alignment horizontal="center" vertical="center" wrapText="1"/>
    </xf>
    <xf numFmtId="0" fontId="11" fillId="3" borderId="0" xfId="7" applyFont="1" applyFill="1" applyAlignment="1">
      <alignment horizontal="center" vertical="center" wrapText="1"/>
    </xf>
    <xf numFmtId="0" fontId="11" fillId="3" borderId="5" xfId="7" applyFont="1" applyFill="1" applyBorder="1" applyAlignment="1">
      <alignment horizontal="center" vertical="center" wrapText="1"/>
    </xf>
    <xf numFmtId="0" fontId="11" fillId="3" borderId="6" xfId="7" applyFont="1" applyFill="1" applyBorder="1" applyAlignment="1">
      <alignment horizontal="center" vertical="center" wrapText="1"/>
    </xf>
    <xf numFmtId="0" fontId="11" fillId="3" borderId="7" xfId="7" applyFont="1" applyFill="1" applyBorder="1" applyAlignment="1">
      <alignment horizontal="center" vertical="center" wrapText="1"/>
    </xf>
    <xf numFmtId="0" fontId="11" fillId="3" borderId="8" xfId="7" applyFont="1" applyFill="1" applyBorder="1" applyAlignment="1">
      <alignment horizontal="center" vertical="center" wrapText="1"/>
    </xf>
    <xf numFmtId="165" fontId="10" fillId="5" borderId="2" xfId="8" applyNumberFormat="1" applyFont="1" applyFill="1" applyBorder="1" applyAlignment="1">
      <alignment horizontal="center" vertical="center" wrapText="1"/>
    </xf>
    <xf numFmtId="165" fontId="10" fillId="5" borderId="3" xfId="8" applyNumberFormat="1" applyFont="1" applyFill="1" applyBorder="1" applyAlignment="1">
      <alignment horizontal="center" vertical="center" wrapText="1"/>
    </xf>
    <xf numFmtId="165" fontId="10" fillId="5" borderId="0" xfId="8" applyNumberFormat="1" applyFont="1" applyFill="1" applyBorder="1" applyAlignment="1">
      <alignment horizontal="center" vertical="center" wrapText="1"/>
    </xf>
    <xf numFmtId="165" fontId="10" fillId="5" borderId="5" xfId="8" applyNumberFormat="1" applyFont="1" applyFill="1" applyBorder="1" applyAlignment="1">
      <alignment horizontal="center" vertical="center" wrapText="1"/>
    </xf>
    <xf numFmtId="165" fontId="10" fillId="5" borderId="7" xfId="8" applyNumberFormat="1" applyFont="1" applyFill="1" applyBorder="1" applyAlignment="1">
      <alignment horizontal="center" vertical="center" wrapText="1"/>
    </xf>
    <xf numFmtId="165" fontId="10" fillId="5" borderId="8" xfId="8" applyNumberFormat="1" applyFont="1" applyFill="1" applyBorder="1" applyAlignment="1">
      <alignment horizontal="center" vertical="center" wrapText="1"/>
    </xf>
    <xf numFmtId="166" fontId="4" fillId="0" borderId="11" xfId="9" applyNumberFormat="1" applyFont="1" applyFill="1" applyBorder="1" applyAlignment="1">
      <alignment horizontal="right" vertical="center" wrapText="1"/>
    </xf>
    <xf numFmtId="166" fontId="4" fillId="0" borderId="9" xfId="9" applyNumberFormat="1" applyFont="1" applyFill="1" applyBorder="1" applyAlignment="1">
      <alignment horizontal="right"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76201</xdr:colOff>
      <xdr:row>0</xdr:row>
      <xdr:rowOff>28576</xdr:rowOff>
    </xdr:from>
    <xdr:to>
      <xdr:col>2</xdr:col>
      <xdr:colOff>177801</xdr:colOff>
      <xdr:row>0</xdr:row>
      <xdr:rowOff>448777</xdr:rowOff>
    </xdr:to>
    <xdr:pic>
      <xdr:nvPicPr>
        <xdr:cNvPr id="2" name="Imagen 1">
          <a:extLst>
            <a:ext uri="{FF2B5EF4-FFF2-40B4-BE49-F238E27FC236}">
              <a16:creationId xmlns:a16="http://schemas.microsoft.com/office/drawing/2014/main" id="{FE5D8DCC-8112-4C68-BC99-30EFC175EF49}"/>
            </a:ext>
          </a:extLst>
        </xdr:cNvPr>
        <xdr:cNvPicPr>
          <a:picLocks noChangeAspect="1"/>
        </xdr:cNvPicPr>
      </xdr:nvPicPr>
      <xdr:blipFill>
        <a:blip xmlns:r="http://schemas.openxmlformats.org/officeDocument/2006/relationships" r:embed="rId1"/>
        <a:stretch>
          <a:fillRect/>
        </a:stretch>
      </xdr:blipFill>
      <xdr:spPr>
        <a:xfrm>
          <a:off x="762001" y="28576"/>
          <a:ext cx="895350" cy="41702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32"/>
  <sheetViews>
    <sheetView showGridLines="0" tabSelected="1" zoomScale="80" zoomScaleNormal="80" workbookViewId="0">
      <selection activeCell="B10" sqref="B10:J14"/>
    </sheetView>
  </sheetViews>
  <sheetFormatPr baseColWidth="10" defaultRowHeight="14.5" x14ac:dyDescent="0.35"/>
  <cols>
    <col min="1" max="1" width="10" customWidth="1"/>
    <col min="4" max="4" width="12.6328125" customWidth="1"/>
    <col min="5" max="5" width="17.1796875" customWidth="1"/>
    <col min="6" max="6" width="19.453125" customWidth="1"/>
    <col min="7" max="7" width="17.81640625" customWidth="1"/>
    <col min="8" max="8" width="37.08984375" customWidth="1"/>
    <col min="9" max="9" width="16.81640625" customWidth="1"/>
    <col min="10" max="10" width="22.453125" customWidth="1"/>
  </cols>
  <sheetData>
    <row r="1" spans="2:11" ht="43.75" customHeight="1" thickBot="1" x14ac:dyDescent="0.4">
      <c r="B1" s="13" t="s">
        <v>4</v>
      </c>
      <c r="C1" s="14"/>
      <c r="D1" s="14"/>
      <c r="E1" s="14"/>
      <c r="F1" s="14"/>
      <c r="G1" s="14"/>
      <c r="H1" s="14"/>
      <c r="I1" s="14"/>
      <c r="J1" s="15"/>
    </row>
    <row r="2" spans="2:11" ht="15" thickBot="1" x14ac:dyDescent="0.4"/>
    <row r="3" spans="2:11" x14ac:dyDescent="0.35">
      <c r="B3" s="16" t="s">
        <v>10</v>
      </c>
      <c r="C3" s="17"/>
      <c r="D3" s="17"/>
      <c r="E3" s="17"/>
      <c r="F3" s="17"/>
      <c r="G3" s="17"/>
      <c r="H3" s="17"/>
      <c r="I3" s="17"/>
      <c r="J3" s="18"/>
    </row>
    <row r="4" spans="2:11" ht="51" customHeight="1" thickBot="1" x14ac:dyDescent="0.4">
      <c r="B4" s="19"/>
      <c r="C4" s="20"/>
      <c r="D4" s="20"/>
      <c r="E4" s="20"/>
      <c r="F4" s="20"/>
      <c r="G4" s="20"/>
      <c r="H4" s="20"/>
      <c r="I4" s="20"/>
      <c r="J4" s="21"/>
    </row>
    <row r="5" spans="2:11" ht="15" thickBot="1" x14ac:dyDescent="0.4">
      <c r="B5" s="1"/>
      <c r="C5" s="1"/>
      <c r="D5" s="1"/>
      <c r="E5" s="1"/>
      <c r="F5" s="1"/>
      <c r="G5" s="1"/>
      <c r="H5" s="1"/>
      <c r="I5" s="1"/>
      <c r="J5" s="1"/>
    </row>
    <row r="6" spans="2:11" ht="14.4" customHeight="1" x14ac:dyDescent="0.35">
      <c r="B6" s="36" t="s">
        <v>8</v>
      </c>
      <c r="C6" s="37"/>
      <c r="D6" s="37"/>
      <c r="E6" s="37"/>
      <c r="F6" s="37"/>
      <c r="G6" s="37"/>
      <c r="H6" s="37"/>
      <c r="I6" s="37"/>
      <c r="J6" s="38"/>
    </row>
    <row r="7" spans="2:11" x14ac:dyDescent="0.35">
      <c r="B7" s="39"/>
      <c r="C7" s="40"/>
      <c r="D7" s="40"/>
      <c r="E7" s="40"/>
      <c r="F7" s="40"/>
      <c r="G7" s="40"/>
      <c r="H7" s="40"/>
      <c r="I7" s="40"/>
      <c r="J7" s="41"/>
    </row>
    <row r="8" spans="2:11" ht="15" thickBot="1" x14ac:dyDescent="0.4">
      <c r="B8" s="42"/>
      <c r="C8" s="43"/>
      <c r="D8" s="43"/>
      <c r="E8" s="43"/>
      <c r="F8" s="43"/>
      <c r="G8" s="43"/>
      <c r="H8" s="43"/>
      <c r="I8" s="43"/>
      <c r="J8" s="44"/>
    </row>
    <row r="9" spans="2:11" ht="15" thickBot="1" x14ac:dyDescent="0.4">
      <c r="B9" s="1"/>
      <c r="C9" s="1"/>
      <c r="D9" s="1"/>
      <c r="E9" s="1"/>
      <c r="F9" s="1"/>
      <c r="G9" s="1"/>
      <c r="H9" s="1"/>
      <c r="I9" s="1"/>
      <c r="J9" s="1"/>
    </row>
    <row r="10" spans="2:11" ht="19.75" customHeight="1" x14ac:dyDescent="0.35">
      <c r="B10" s="45" t="s">
        <v>6</v>
      </c>
      <c r="C10" s="46"/>
      <c r="D10" s="46"/>
      <c r="E10" s="46"/>
      <c r="F10" s="46"/>
      <c r="G10" s="46"/>
      <c r="H10" s="46"/>
      <c r="I10" s="46"/>
      <c r="J10" s="47"/>
      <c r="K10" s="2"/>
    </row>
    <row r="11" spans="2:11" ht="19.75" customHeight="1" x14ac:dyDescent="0.35">
      <c r="B11" s="48"/>
      <c r="C11" s="49"/>
      <c r="D11" s="49"/>
      <c r="E11" s="49"/>
      <c r="F11" s="49"/>
      <c r="G11" s="49"/>
      <c r="H11" s="49"/>
      <c r="I11" s="49"/>
      <c r="J11" s="50"/>
      <c r="K11" s="2"/>
    </row>
    <row r="12" spans="2:11" ht="19.75" customHeight="1" x14ac:dyDescent="0.35">
      <c r="B12" s="48"/>
      <c r="C12" s="49"/>
      <c r="D12" s="49"/>
      <c r="E12" s="49"/>
      <c r="F12" s="49"/>
      <c r="G12" s="49"/>
      <c r="H12" s="49"/>
      <c r="I12" s="49"/>
      <c r="J12" s="50"/>
      <c r="K12" s="2"/>
    </row>
    <row r="13" spans="2:11" ht="19.75" customHeight="1" x14ac:dyDescent="0.35">
      <c r="B13" s="48"/>
      <c r="C13" s="49"/>
      <c r="D13" s="49"/>
      <c r="E13" s="49"/>
      <c r="F13" s="49"/>
      <c r="G13" s="49"/>
      <c r="H13" s="49"/>
      <c r="I13" s="49"/>
      <c r="J13" s="50"/>
      <c r="K13" s="2"/>
    </row>
    <row r="14" spans="2:11" ht="19.75" customHeight="1" thickBot="1" x14ac:dyDescent="0.4">
      <c r="B14" s="51"/>
      <c r="C14" s="52"/>
      <c r="D14" s="52"/>
      <c r="E14" s="52"/>
      <c r="F14" s="52"/>
      <c r="G14" s="52"/>
      <c r="H14" s="52"/>
      <c r="I14" s="52"/>
      <c r="J14" s="53"/>
      <c r="K14" s="2"/>
    </row>
    <row r="15" spans="2:11" ht="15" customHeight="1" thickBot="1" x14ac:dyDescent="0.4">
      <c r="B15" s="8"/>
      <c r="C15" s="8"/>
      <c r="D15" s="8"/>
      <c r="E15" s="8"/>
      <c r="F15" s="8"/>
      <c r="G15" s="8"/>
      <c r="H15" s="8"/>
      <c r="I15" s="8"/>
      <c r="J15" s="8"/>
    </row>
    <row r="16" spans="2:11" ht="61.5" customHeight="1" thickBot="1" x14ac:dyDescent="0.4">
      <c r="B16" s="33" t="s">
        <v>0</v>
      </c>
      <c r="C16" s="34"/>
      <c r="D16" s="35"/>
      <c r="E16" s="9" t="s">
        <v>7</v>
      </c>
      <c r="F16" s="31" t="s">
        <v>1</v>
      </c>
      <c r="G16" s="32"/>
      <c r="H16" s="10" t="s">
        <v>2</v>
      </c>
      <c r="I16" s="29" t="s">
        <v>3</v>
      </c>
      <c r="J16" s="30"/>
    </row>
    <row r="17" spans="2:10" ht="49.5" customHeight="1" thickBot="1" x14ac:dyDescent="0.4">
      <c r="B17" s="22" t="s">
        <v>11</v>
      </c>
      <c r="C17" s="23"/>
      <c r="D17" s="24"/>
      <c r="E17" s="7">
        <v>15</v>
      </c>
      <c r="F17" s="27"/>
      <c r="G17" s="28"/>
      <c r="H17" s="11">
        <v>307</v>
      </c>
      <c r="I17" s="25" t="str">
        <f t="shared" ref="I17:I20" si="0">IF(F17&lt;=0,"Error Precio",IF(F17&gt;H17,"Error Precio",+E17*F17))</f>
        <v>Error Precio</v>
      </c>
      <c r="J17" s="26"/>
    </row>
    <row r="18" spans="2:10" ht="49.5" customHeight="1" thickBot="1" x14ac:dyDescent="0.4">
      <c r="B18" s="22" t="s">
        <v>12</v>
      </c>
      <c r="C18" s="23"/>
      <c r="D18" s="24"/>
      <c r="E18" s="6">
        <v>15</v>
      </c>
      <c r="F18" s="27"/>
      <c r="G18" s="28"/>
      <c r="H18" s="12">
        <v>102</v>
      </c>
      <c r="I18" s="25" t="str">
        <f t="shared" si="0"/>
        <v>Error Precio</v>
      </c>
      <c r="J18" s="26"/>
    </row>
    <row r="19" spans="2:10" ht="49.5" customHeight="1" thickBot="1" x14ac:dyDescent="0.4">
      <c r="B19" s="22" t="s">
        <v>13</v>
      </c>
      <c r="C19" s="23"/>
      <c r="D19" s="24"/>
      <c r="E19" s="6">
        <v>30</v>
      </c>
      <c r="F19" s="27"/>
      <c r="G19" s="28"/>
      <c r="H19" s="12">
        <v>61</v>
      </c>
      <c r="I19" s="25" t="str">
        <f t="shared" si="0"/>
        <v>Error Precio</v>
      </c>
      <c r="J19" s="26"/>
    </row>
    <row r="20" spans="2:10" ht="49.5" customHeight="1" thickBot="1" x14ac:dyDescent="0.4">
      <c r="B20" s="22" t="s">
        <v>14</v>
      </c>
      <c r="C20" s="23"/>
      <c r="D20" s="24"/>
      <c r="E20" s="6">
        <v>645</v>
      </c>
      <c r="F20" s="27"/>
      <c r="G20" s="28"/>
      <c r="H20" s="12">
        <v>55</v>
      </c>
      <c r="I20" s="57" t="str">
        <f t="shared" si="0"/>
        <v>Error Precio</v>
      </c>
      <c r="J20" s="58"/>
    </row>
    <row r="21" spans="2:10" ht="49.5" customHeight="1" thickBot="1" x14ac:dyDescent="0.4">
      <c r="B21" s="22" t="s">
        <v>15</v>
      </c>
      <c r="C21" s="23"/>
      <c r="D21" s="24"/>
      <c r="E21" s="6">
        <v>630</v>
      </c>
      <c r="F21" s="27"/>
      <c r="G21" s="28"/>
      <c r="H21" s="12">
        <v>45</v>
      </c>
      <c r="I21" s="57" t="str">
        <f t="shared" ref="I21:I22" si="1">IF(F21&lt;=0,"Error Precio",IF(F21&gt;H21,"Error Precio",+E21*F21))</f>
        <v>Error Precio</v>
      </c>
      <c r="J21" s="58"/>
    </row>
    <row r="22" spans="2:10" ht="49.5" customHeight="1" thickBot="1" x14ac:dyDescent="0.4">
      <c r="B22" s="22" t="s">
        <v>16</v>
      </c>
      <c r="C22" s="23"/>
      <c r="D22" s="24"/>
      <c r="E22" s="6">
        <v>720</v>
      </c>
      <c r="F22" s="27"/>
      <c r="G22" s="28"/>
      <c r="H22" s="12">
        <v>45</v>
      </c>
      <c r="I22" s="57" t="str">
        <f t="shared" si="1"/>
        <v>Error Precio</v>
      </c>
      <c r="J22" s="58"/>
    </row>
    <row r="23" spans="2:10" ht="49.5" customHeight="1" thickBot="1" x14ac:dyDescent="0.4">
      <c r="B23" s="22" t="s">
        <v>17</v>
      </c>
      <c r="C23" s="23"/>
      <c r="D23" s="24"/>
      <c r="E23" s="6">
        <v>75</v>
      </c>
      <c r="F23" s="27"/>
      <c r="G23" s="28"/>
      <c r="H23" s="12">
        <v>45</v>
      </c>
      <c r="I23" s="57" t="str">
        <f t="shared" ref="I23" si="2">IF(F23&lt;=0,"Error Precio",IF(F23&gt;H23,"Error Precio",+E23*F23))</f>
        <v>Error Precio</v>
      </c>
      <c r="J23" s="58"/>
    </row>
    <row r="24" spans="2:10" ht="49.5" customHeight="1" thickBot="1" x14ac:dyDescent="0.4">
      <c r="C24" s="3"/>
      <c r="D24" s="3"/>
      <c r="E24" s="3"/>
      <c r="F24" s="59" t="s">
        <v>9</v>
      </c>
      <c r="G24" s="60"/>
      <c r="H24" s="61"/>
      <c r="I24" s="77">
        <v>10756.5</v>
      </c>
      <c r="J24" s="78"/>
    </row>
    <row r="25" spans="2:10" ht="21.5" customHeight="1" x14ac:dyDescent="0.35">
      <c r="F25" s="62" t="s">
        <v>5</v>
      </c>
      <c r="G25" s="63"/>
      <c r="H25" s="64"/>
      <c r="I25" s="71" t="str">
        <f>IF(COUNTIF(I17:J23,"Error Precio"),"Oferta incompleta. Algún precio unitario superior a precio tope o menor o igual a cero",SUM(I17:J24))</f>
        <v>Oferta incompleta. Algún precio unitario superior a precio tope o menor o igual a cero</v>
      </c>
      <c r="J25" s="72"/>
    </row>
    <row r="26" spans="2:10" x14ac:dyDescent="0.35">
      <c r="F26" s="65"/>
      <c r="G26" s="66"/>
      <c r="H26" s="67"/>
      <c r="I26" s="73"/>
      <c r="J26" s="74"/>
    </row>
    <row r="27" spans="2:10" x14ac:dyDescent="0.35">
      <c r="F27" s="65"/>
      <c r="G27" s="66"/>
      <c r="H27" s="67"/>
      <c r="I27" s="73"/>
      <c r="J27" s="74"/>
    </row>
    <row r="28" spans="2:10" ht="15" thickBot="1" x14ac:dyDescent="0.4">
      <c r="F28" s="68"/>
      <c r="G28" s="69"/>
      <c r="H28" s="70"/>
      <c r="I28" s="75"/>
      <c r="J28" s="76"/>
    </row>
    <row r="29" spans="2:10" ht="16" thickBot="1" x14ac:dyDescent="0.4">
      <c r="F29" s="4"/>
      <c r="G29" s="4"/>
      <c r="H29" s="4"/>
      <c r="I29" s="5"/>
      <c r="J29" s="5"/>
    </row>
    <row r="30" spans="2:10" ht="121.25" customHeight="1" thickBot="1" x14ac:dyDescent="0.4">
      <c r="B30" s="54" t="s">
        <v>18</v>
      </c>
      <c r="C30" s="55"/>
      <c r="D30" s="55"/>
      <c r="E30" s="55"/>
      <c r="F30" s="55"/>
      <c r="G30" s="55"/>
      <c r="H30" s="55"/>
      <c r="I30" s="55"/>
      <c r="J30" s="56"/>
    </row>
    <row r="31" spans="2:10" ht="16" thickBot="1" x14ac:dyDescent="0.4">
      <c r="F31" s="4"/>
      <c r="G31" s="4"/>
      <c r="H31" s="4"/>
      <c r="I31" s="5"/>
      <c r="J31" s="5"/>
    </row>
    <row r="32" spans="2:10" ht="15.5" x14ac:dyDescent="0.35">
      <c r="F32" s="4"/>
      <c r="G32" s="4"/>
      <c r="H32" s="4"/>
      <c r="I32" s="5"/>
      <c r="J32" s="5"/>
    </row>
  </sheetData>
  <sheetProtection algorithmName="SHA-512" hashValue="DbtvhvvKP4mfgMlQrFQ3upZ8BwUgaVJq9Z/Au9M4s7JTsrVZfSF9m/X/0mH93DO8YJjldndNc/gSqhBdbkZyew==" saltValue="MtI/4XYp8/Wze1a3bEDm5A==" spinCount="100000" sheet="1" selectLockedCells="1"/>
  <dataConsolidate/>
  <mergeCells count="33">
    <mergeCell ref="I21:J21"/>
    <mergeCell ref="F18:G18"/>
    <mergeCell ref="B19:D19"/>
    <mergeCell ref="F19:G19"/>
    <mergeCell ref="I19:J19"/>
    <mergeCell ref="I18:J18"/>
    <mergeCell ref="B18:D18"/>
    <mergeCell ref="B30:J30"/>
    <mergeCell ref="I20:J20"/>
    <mergeCell ref="F24:H24"/>
    <mergeCell ref="F25:H28"/>
    <mergeCell ref="I25:J28"/>
    <mergeCell ref="I24:J24"/>
    <mergeCell ref="B20:D20"/>
    <mergeCell ref="F20:G20"/>
    <mergeCell ref="B21:D21"/>
    <mergeCell ref="F21:G21"/>
    <mergeCell ref="B22:D22"/>
    <mergeCell ref="F22:G22"/>
    <mergeCell ref="I22:J22"/>
    <mergeCell ref="B23:D23"/>
    <mergeCell ref="F23:G23"/>
    <mergeCell ref="I23:J23"/>
    <mergeCell ref="B1:J1"/>
    <mergeCell ref="B3:J4"/>
    <mergeCell ref="B17:D17"/>
    <mergeCell ref="I17:J17"/>
    <mergeCell ref="F17:G17"/>
    <mergeCell ref="I16:J16"/>
    <mergeCell ref="F16:G16"/>
    <mergeCell ref="B16:D16"/>
    <mergeCell ref="B6:J8"/>
    <mergeCell ref="B10:J14"/>
  </mergeCells>
  <conditionalFormatting sqref="I17:J23 I24">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17 F17:F23 G20:G23" xr:uid="{00000000-0002-0000-0000-000000000000}">
      <formula1>F17*100=INT(F17*100)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2026-07-08T13:20:56Z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